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indeportesantioquia-my.sharepoint.com/personal/jtovar_indeportesantioquia_gov_co/Documents/Escritorio/2025/contratacion/CPS/ANA MARIA RIVERA HENAO/INDEPORTES ANTIOQUIA/"/>
    </mc:Choice>
  </mc:AlternateContent>
  <xr:revisionPtr revIDLastSave="0" documentId="8_{93C3E3F9-5B18-4628-A1F1-E66D4A5CD74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estacion Servicios Prof" sheetId="1" r:id="rId1"/>
  </sheets>
  <definedNames>
    <definedName name="_xlnm.Print_Titles" localSheetId="0">'Prestacion Servicios Prof'!$5:$7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4" i="1" l="1"/>
  <c r="Q14" i="1" s="1"/>
  <c r="J14" i="1"/>
  <c r="K14" i="1" s="1"/>
  <c r="P13" i="1"/>
  <c r="Q13" i="1" s="1"/>
  <c r="J13" i="1"/>
  <c r="K13" i="1" s="1"/>
  <c r="P12" i="1"/>
  <c r="Q12" i="1" s="1"/>
  <c r="J12" i="1"/>
  <c r="K12" i="1" s="1"/>
  <c r="P11" i="1"/>
  <c r="Q11" i="1" s="1"/>
  <c r="J11" i="1"/>
  <c r="K11" i="1" s="1"/>
  <c r="P10" i="1"/>
  <c r="Q10" i="1" s="1"/>
  <c r="J10" i="1"/>
  <c r="K10" i="1" s="1"/>
  <c r="P9" i="1"/>
  <c r="Q9" i="1" s="1"/>
  <c r="J9" i="1"/>
  <c r="K9" i="1" s="1"/>
  <c r="P8" i="1"/>
  <c r="Q8" i="1" s="1"/>
  <c r="J8" i="1"/>
  <c r="K8" i="1" s="1"/>
</calcChain>
</file>

<file path=xl/sharedStrings.xml><?xml version="1.0" encoding="utf-8"?>
<sst xmlns="http://schemas.openxmlformats.org/spreadsheetml/2006/main" count="128" uniqueCount="76">
  <si>
    <t>MATRIZ DE RIESGOS PARA CONTRATOS</t>
  </si>
  <si>
    <t>F-CA-90</t>
  </si>
  <si>
    <t>Versión 02</t>
  </si>
  <si>
    <t>Aprobación: 21/02/2024</t>
  </si>
  <si>
    <t>Objeto:Prestación de servicios de apoyo a la gestión en el Sistema de Gestión de Seguridad y Salud en el Trabajo (SGSST) y apoyo a las actividades que se realizan desde la Oficina de Talento Humano de Indeportes Antioquia</t>
  </si>
  <si>
    <t>N°</t>
  </si>
  <si>
    <t>CLASE</t>
  </si>
  <si>
    <t>FUENTE</t>
  </si>
  <si>
    <t>ETAPA</t>
  </si>
  <si>
    <t>TIPO</t>
  </si>
  <si>
    <t>DESCRIPCIÓN 
(Qué puede pasar  y cómo puede ocurrir)</t>
  </si>
  <si>
    <t>CONSECUENCIA DE LA
 OCURRENCIA DEL EVENTO</t>
  </si>
  <si>
    <t>PROBABILIDAD</t>
  </si>
  <si>
    <t>IMPACTO</t>
  </si>
  <si>
    <t>VALORACIÓN</t>
  </si>
  <si>
    <t>CATEGORÍA</t>
  </si>
  <si>
    <t>A quién se le asigna?</t>
  </si>
  <si>
    <t>Tratamiento/ Controles a ser implementados</t>
  </si>
  <si>
    <t>Impacto después del tratamiento</t>
  </si>
  <si>
    <t>Afecta el equilibrio del contrato?</t>
  </si>
  <si>
    <t>Persona responsable por implementar el tratamiento</t>
  </si>
  <si>
    <t>Fecha estimada en que se inicia el tratamiento</t>
  </si>
  <si>
    <t>Fecha estimada en que se completa el tratamiento</t>
  </si>
  <si>
    <t>Monitoreo y revisión</t>
  </si>
  <si>
    <t>Probabilidad</t>
  </si>
  <si>
    <t>Impacto</t>
  </si>
  <si>
    <t>valoracion</t>
  </si>
  <si>
    <t xml:space="preserve">categoria </t>
  </si>
  <si>
    <t>Cómo se realiza el monitoreo?</t>
  </si>
  <si>
    <t>Periodicidad 
¿Cuándo?</t>
  </si>
  <si>
    <t>General</t>
  </si>
  <si>
    <t>Externo</t>
  </si>
  <si>
    <t>Ejecución</t>
  </si>
  <si>
    <t>Operacional</t>
  </si>
  <si>
    <t>Incumplimiento total o parcial de las obligaciones surgidas</t>
  </si>
  <si>
    <t>Incumplimiento del objeto contractual, posibles sanciones para el contratista, perjucios a la comunidad y/o la entidad por deficiencia en la ejecucion del contrato, perdidas economicas.</t>
  </si>
  <si>
    <t>Contratista</t>
  </si>
  <si>
    <t xml:space="preserve">Estricta labor de supervision.
 </t>
  </si>
  <si>
    <t>no</t>
  </si>
  <si>
    <t>Supervisor del contrato</t>
  </si>
  <si>
    <t>Desde el inicio del contrato</t>
  </si>
  <si>
    <t xml:space="preserve">Hasta la liquidacion del contrato </t>
  </si>
  <si>
    <t>Informe de supervisión</t>
  </si>
  <si>
    <t>Mensual</t>
  </si>
  <si>
    <t xml:space="preserve">Incumplimiento del contrato  por:
Violacion a alguna disposicion estipulada en el contato.
Incumplimiento de los plazos.
Deficiencia en la prestacion sel servicio.
Mala Utilizacion de  los equipos asignados.
Modificacione con respecto a la propuesta presentada.
</t>
  </si>
  <si>
    <t xml:space="preserve">Estricta labor de  supervision.
</t>
  </si>
  <si>
    <t>Unica Vez posterior a la sucripcion de las mismas</t>
  </si>
  <si>
    <t>general</t>
  </si>
  <si>
    <t>selección</t>
  </si>
  <si>
    <t>Falsificacion de documentos</t>
  </si>
  <si>
    <t>No legalización del contrato
Dar aviso a la fiscalia, posibles sanciones para el contratista</t>
  </si>
  <si>
    <t xml:space="preserve">Estrictos controles.
Realizar verificaciones </t>
  </si>
  <si>
    <t>juridica</t>
  </si>
  <si>
    <t xml:space="preserve">Desde la etapa precontractual </t>
  </si>
  <si>
    <t>Revision y control</t>
  </si>
  <si>
    <t xml:space="preserve">Unica vez durante la etapa precontractual y mensual en la ejecución. </t>
  </si>
  <si>
    <t>Accidentes de trabajo</t>
  </si>
  <si>
    <t xml:space="preserve">Retraso en el programa de trabajo, suspensión del contrato, perjucio a la comunidad  y/o la entidad por la demora en la ejecucion del contrato.  </t>
  </si>
  <si>
    <t>Capacitación de riesgos profesionales.
 obligaciones laborales y verificar la afiliacion  a la seguridad social y su respectivo pago.</t>
  </si>
  <si>
    <t>si</t>
  </si>
  <si>
    <t>Hasta la fecha de finalización del contrato</t>
  </si>
  <si>
    <t>verificar los soportes del cumplimiento</t>
  </si>
  <si>
    <t>Específico</t>
  </si>
  <si>
    <t>Violación de la confidencialidad</t>
  </si>
  <si>
    <t>Uso inadecuado de la información, detrimento patrimonial, posibles sanciones legales para el contratista. Perdidad de informacion</t>
  </si>
  <si>
    <t>Advertir al contratista del deber de confidencialidad.
Cláusula de confidencialidad en el contrato</t>
  </si>
  <si>
    <t>Manejo de la información</t>
  </si>
  <si>
    <t>tecnologico</t>
  </si>
  <si>
    <t>Perdida de información</t>
  </si>
  <si>
    <t>Retraso en la entrega del producto, posibles  sanciones para el contratista, afectacion al normal desarrollo de las actividades de la entidad</t>
  </si>
  <si>
    <t>Back up de la información en medio magnético</t>
  </si>
  <si>
    <t>Back up entregados</t>
  </si>
  <si>
    <t>vencimiento del plazo sin la entrega de los productos</t>
  </si>
  <si>
    <t>incumplimiento del contrato, posibles  sanciones para el contratista, afectacion al normal desarrollo de las actividades de la entidad</t>
  </si>
  <si>
    <t xml:space="preserve">
No autorizar el pago</t>
  </si>
  <si>
    <t>No autorizar el pago hasta tanto no se entreguen los pruductos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</si>
</sst>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6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2" borderId="1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textRotation="90"/>
    </xf>
    <xf numFmtId="14" fontId="4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133350</xdr:colOff>
      <xdr:row>0</xdr:row>
      <xdr:rowOff>114300</xdr:rowOff>
    </xdr:from>
    <xdr:to>
      <xdr:col>5</xdr:col>
      <xdr:colOff>1123950</xdr:colOff>
      <xdr:row>3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3E2ACD-8AA9-4399-B866-A417DB5960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114300"/>
          <a:ext cx="18573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4"/>
  <sheetViews>
    <sheetView tabSelected="1" view="pageBreakPreview" zoomScale="90" zoomScaleNormal="70" zoomScaleSheetLayoutView="90" workbookViewId="0">
      <selection activeCell="F8" sqref="F8"/>
    </sheetView>
  </sheetViews>
  <sheetFormatPr baseColWidth="10" defaultColWidth="11.453125" defaultRowHeight="14.5" x14ac:dyDescent="0.35"/>
  <cols>
    <col min="1" max="1" width="3.7265625" customWidth="1"/>
    <col min="2" max="2" width="3" customWidth="1"/>
    <col min="3" max="3" width="4" customWidth="1"/>
    <col min="4" max="4" width="3.26953125" customWidth="1"/>
    <col min="5" max="5" width="5.7265625" customWidth="1"/>
    <col min="6" max="6" width="31" customWidth="1"/>
    <col min="7" max="7" width="25.54296875" customWidth="1"/>
    <col min="8" max="8" width="3.7265625" customWidth="1"/>
    <col min="9" max="9" width="3.54296875" customWidth="1"/>
    <col min="10" max="10" width="2.81640625" customWidth="1"/>
    <col min="11" max="11" width="3" customWidth="1"/>
    <col min="12" max="12" width="10.54296875" customWidth="1"/>
    <col min="13" max="13" width="20" customWidth="1"/>
    <col min="14" max="14" width="3.7265625" customWidth="1"/>
    <col min="15" max="17" width="3.453125" customWidth="1"/>
    <col min="18" max="18" width="9.81640625" customWidth="1"/>
    <col min="21" max="21" width="14.26953125" customWidth="1"/>
    <col min="22" max="22" width="13.54296875" customWidth="1"/>
  </cols>
  <sheetData>
    <row r="1" spans="1:23" ht="15" customHeight="1" x14ac:dyDescent="0.35">
      <c r="A1" s="11"/>
      <c r="B1" s="11"/>
      <c r="C1" s="11"/>
      <c r="D1" s="11"/>
      <c r="E1" s="11"/>
      <c r="F1" s="11"/>
      <c r="G1" s="12" t="s">
        <v>0</v>
      </c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3" t="s">
        <v>1</v>
      </c>
      <c r="V1" s="13" t="s">
        <v>2</v>
      </c>
      <c r="W1" s="14" t="s">
        <v>3</v>
      </c>
    </row>
    <row r="2" spans="1:23" ht="15" customHeight="1" x14ac:dyDescent="0.35">
      <c r="A2" s="11"/>
      <c r="B2" s="11"/>
      <c r="C2" s="11"/>
      <c r="D2" s="11"/>
      <c r="E2" s="11"/>
      <c r="F2" s="11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3"/>
      <c r="V2" s="13"/>
      <c r="W2" s="14"/>
    </row>
    <row r="3" spans="1:23" ht="15" customHeight="1" x14ac:dyDescent="0.35">
      <c r="A3" s="11"/>
      <c r="B3" s="11"/>
      <c r="C3" s="11"/>
      <c r="D3" s="11"/>
      <c r="E3" s="11"/>
      <c r="F3" s="11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/>
      <c r="V3" s="13"/>
      <c r="W3" s="14"/>
    </row>
    <row r="4" spans="1:23" ht="15" customHeight="1" x14ac:dyDescent="0.35">
      <c r="A4" s="11"/>
      <c r="B4" s="11"/>
      <c r="C4" s="11"/>
      <c r="D4" s="11"/>
      <c r="E4" s="11"/>
      <c r="F4" s="11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3"/>
      <c r="V4" s="13"/>
      <c r="W4" s="14"/>
    </row>
    <row r="5" spans="1:23" ht="37.5" customHeight="1" x14ac:dyDescent="0.5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spans="1:23" s="2" customFormat="1" ht="41.5" customHeight="1" x14ac:dyDescent="0.35">
      <c r="A6" s="8" t="s">
        <v>5</v>
      </c>
      <c r="B6" s="9" t="s">
        <v>6</v>
      </c>
      <c r="C6" s="9" t="s">
        <v>7</v>
      </c>
      <c r="D6" s="9" t="s">
        <v>8</v>
      </c>
      <c r="E6" s="9" t="s">
        <v>9</v>
      </c>
      <c r="F6" s="8" t="s">
        <v>10</v>
      </c>
      <c r="G6" s="8" t="s">
        <v>11</v>
      </c>
      <c r="H6" s="9" t="s">
        <v>12</v>
      </c>
      <c r="I6" s="9" t="s">
        <v>13</v>
      </c>
      <c r="J6" s="9" t="s">
        <v>14</v>
      </c>
      <c r="K6" s="9" t="s">
        <v>15</v>
      </c>
      <c r="L6" s="9" t="s">
        <v>16</v>
      </c>
      <c r="M6" s="8" t="s">
        <v>17</v>
      </c>
      <c r="N6" s="8" t="s">
        <v>18</v>
      </c>
      <c r="O6" s="8"/>
      <c r="P6" s="8"/>
      <c r="Q6" s="8"/>
      <c r="R6" s="9" t="s">
        <v>19</v>
      </c>
      <c r="S6" s="9" t="s">
        <v>20</v>
      </c>
      <c r="T6" s="9" t="s">
        <v>21</v>
      </c>
      <c r="U6" s="9" t="s">
        <v>22</v>
      </c>
      <c r="V6" s="8" t="s">
        <v>23</v>
      </c>
      <c r="W6" s="8"/>
    </row>
    <row r="7" spans="1:23" s="2" customFormat="1" ht="62.25" customHeight="1" x14ac:dyDescent="0.35">
      <c r="A7" s="8"/>
      <c r="B7" s="9"/>
      <c r="C7" s="9"/>
      <c r="D7" s="9"/>
      <c r="E7" s="9"/>
      <c r="F7" s="8"/>
      <c r="G7" s="8"/>
      <c r="H7" s="9"/>
      <c r="I7" s="9"/>
      <c r="J7" s="9"/>
      <c r="K7" s="9"/>
      <c r="L7" s="9"/>
      <c r="M7" s="8"/>
      <c r="N7" s="1" t="s">
        <v>24</v>
      </c>
      <c r="O7" s="1" t="s">
        <v>25</v>
      </c>
      <c r="P7" s="1" t="s">
        <v>26</v>
      </c>
      <c r="Q7" s="1" t="s">
        <v>27</v>
      </c>
      <c r="R7" s="9"/>
      <c r="S7" s="9"/>
      <c r="T7" s="9"/>
      <c r="U7" s="9"/>
      <c r="V7" s="1" t="s">
        <v>28</v>
      </c>
      <c r="W7" s="1" t="s">
        <v>29</v>
      </c>
    </row>
    <row r="8" spans="1:23" s="2" customFormat="1" ht="150.75" customHeight="1" x14ac:dyDescent="0.35">
      <c r="A8" s="3">
        <v>1</v>
      </c>
      <c r="B8" s="4" t="s">
        <v>30</v>
      </c>
      <c r="C8" s="4" t="s">
        <v>31</v>
      </c>
      <c r="D8" s="4" t="s">
        <v>32</v>
      </c>
      <c r="E8" s="4" t="s">
        <v>33</v>
      </c>
      <c r="F8" s="5" t="s">
        <v>34</v>
      </c>
      <c r="G8" s="5" t="s">
        <v>35</v>
      </c>
      <c r="H8" s="5">
        <v>1</v>
      </c>
      <c r="I8" s="5">
        <v>3</v>
      </c>
      <c r="J8" s="5">
        <f>+H8+I8</f>
        <v>4</v>
      </c>
      <c r="K8" s="6" t="str">
        <f>+IF(AND(J8&gt;=2,J8&lt;=4),"RIESGO BAJO",IF(J8=5,"RIESGO MEDIO",IF(AND(J8&gt;=6,J8&lt;=7),"RIESGO ALTO",IF(AND(J8&gt;=8,J8&lt;=10),"RIESGO EXTREMO",""))))</f>
        <v>RIESGO BAJO</v>
      </c>
      <c r="L8" s="5" t="s">
        <v>36</v>
      </c>
      <c r="M8" s="5" t="s">
        <v>37</v>
      </c>
      <c r="N8" s="5">
        <v>1</v>
      </c>
      <c r="O8" s="5">
        <v>2</v>
      </c>
      <c r="P8" s="5">
        <f>+N8+O8</f>
        <v>3</v>
      </c>
      <c r="Q8" s="6" t="str">
        <f>+IF(AND(P8&gt;=2,P8&lt;=4),"RIESGO BAJO",IF(P8=5,"RIESGO MEDIO",IF(AND(P8&gt;=6,P8&lt;=7),"RIESGO ALTO",IF(AND(P8&gt;=8,P8&lt;=10),"RIESGO EXTREMO",""))))</f>
        <v>RIESGO BAJO</v>
      </c>
      <c r="R8" s="5" t="s">
        <v>38</v>
      </c>
      <c r="S8" s="5" t="s">
        <v>39</v>
      </c>
      <c r="T8" s="7" t="s">
        <v>40</v>
      </c>
      <c r="U8" s="5" t="s">
        <v>41</v>
      </c>
      <c r="V8" s="5" t="s">
        <v>42</v>
      </c>
      <c r="W8" s="5" t="s">
        <v>43</v>
      </c>
    </row>
    <row r="9" spans="1:23" s="2" customFormat="1" ht="178.5" customHeight="1" x14ac:dyDescent="0.35">
      <c r="A9" s="3">
        <v>2</v>
      </c>
      <c r="B9" s="4" t="s">
        <v>30</v>
      </c>
      <c r="C9" s="4" t="s">
        <v>31</v>
      </c>
      <c r="D9" s="4" t="s">
        <v>32</v>
      </c>
      <c r="E9" s="4" t="s">
        <v>33</v>
      </c>
      <c r="F9" s="5" t="s">
        <v>44</v>
      </c>
      <c r="G9" s="5" t="s">
        <v>35</v>
      </c>
      <c r="H9" s="5">
        <v>1</v>
      </c>
      <c r="I9" s="5">
        <v>4</v>
      </c>
      <c r="J9" s="5">
        <f t="shared" ref="J9:J14" si="0">+H9+I9</f>
        <v>5</v>
      </c>
      <c r="K9" s="6" t="str">
        <f t="shared" ref="K9:K14" si="1">+IF(AND(J9&gt;=2,J9&lt;=4),"RIESGO BAJO",IF(J9=5,"RIESGO MEDIO",IF(AND(J9&gt;=6,J9&lt;=7),"RIESGO ALTO",IF(AND(J9&gt;=8,J9&lt;=10),"RIESGO EXTREMO",""))))</f>
        <v>RIESGO MEDIO</v>
      </c>
      <c r="L9" s="5" t="s">
        <v>36</v>
      </c>
      <c r="M9" s="5" t="s">
        <v>45</v>
      </c>
      <c r="N9" s="5">
        <v>1</v>
      </c>
      <c r="O9" s="5">
        <v>2</v>
      </c>
      <c r="P9" s="5">
        <f t="shared" ref="P9:P14" si="2">+N9+O9</f>
        <v>3</v>
      </c>
      <c r="Q9" s="6" t="str">
        <f t="shared" ref="Q9:Q14" si="3">+IF(AND(P9&gt;=2,P9&lt;=4),"RIESGO BAJO",IF(P9=5,"RIESGO MEDIO",IF(AND(P9&gt;=6,P9&lt;=7),"RIESGO ALTO",IF(AND(P9&gt;=8,P9&lt;=10),"RIESGO EXTREMO",""))))</f>
        <v>RIESGO BAJO</v>
      </c>
      <c r="R9" s="5" t="s">
        <v>38</v>
      </c>
      <c r="S9" s="5" t="s">
        <v>39</v>
      </c>
      <c r="T9" s="7" t="s">
        <v>40</v>
      </c>
      <c r="U9" s="5" t="s">
        <v>41</v>
      </c>
      <c r="V9" s="5" t="s">
        <v>42</v>
      </c>
      <c r="W9" s="5" t="s">
        <v>46</v>
      </c>
    </row>
    <row r="10" spans="1:23" s="2" customFormat="1" ht="78" x14ac:dyDescent="0.35">
      <c r="A10" s="3">
        <v>3</v>
      </c>
      <c r="B10" s="4" t="s">
        <v>47</v>
      </c>
      <c r="C10" s="4" t="s">
        <v>31</v>
      </c>
      <c r="D10" s="4" t="s">
        <v>48</v>
      </c>
      <c r="E10" s="4" t="s">
        <v>33</v>
      </c>
      <c r="F10" s="5" t="s">
        <v>49</v>
      </c>
      <c r="G10" s="5" t="s">
        <v>50</v>
      </c>
      <c r="H10" s="5">
        <v>1</v>
      </c>
      <c r="I10" s="5">
        <v>2</v>
      </c>
      <c r="J10" s="5">
        <f t="shared" si="0"/>
        <v>3</v>
      </c>
      <c r="K10" s="6" t="str">
        <f t="shared" si="1"/>
        <v>RIESGO BAJO</v>
      </c>
      <c r="L10" s="5" t="s">
        <v>36</v>
      </c>
      <c r="M10" s="5" t="s">
        <v>51</v>
      </c>
      <c r="N10" s="5">
        <v>1</v>
      </c>
      <c r="O10" s="5">
        <v>1</v>
      </c>
      <c r="P10" s="5">
        <f t="shared" si="2"/>
        <v>2</v>
      </c>
      <c r="Q10" s="6" t="str">
        <f t="shared" si="3"/>
        <v>RIESGO BAJO</v>
      </c>
      <c r="R10" s="5" t="s">
        <v>38</v>
      </c>
      <c r="S10" s="5" t="s">
        <v>52</v>
      </c>
      <c r="T10" s="7" t="s">
        <v>53</v>
      </c>
      <c r="U10" s="5" t="s">
        <v>41</v>
      </c>
      <c r="V10" s="5" t="s">
        <v>54</v>
      </c>
      <c r="W10" s="5" t="s">
        <v>55</v>
      </c>
    </row>
    <row r="11" spans="1:23" s="2" customFormat="1" ht="78" x14ac:dyDescent="0.35">
      <c r="A11" s="3">
        <v>4</v>
      </c>
      <c r="B11" s="4" t="s">
        <v>30</v>
      </c>
      <c r="C11" s="4" t="s">
        <v>31</v>
      </c>
      <c r="D11" s="4" t="s">
        <v>32</v>
      </c>
      <c r="E11" s="4" t="s">
        <v>33</v>
      </c>
      <c r="F11" s="5" t="s">
        <v>56</v>
      </c>
      <c r="G11" s="5" t="s">
        <v>57</v>
      </c>
      <c r="H11" s="5">
        <v>1</v>
      </c>
      <c r="I11" s="5">
        <v>3</v>
      </c>
      <c r="J11" s="5">
        <f t="shared" si="0"/>
        <v>4</v>
      </c>
      <c r="K11" s="6" t="str">
        <f t="shared" si="1"/>
        <v>RIESGO BAJO</v>
      </c>
      <c r="L11" s="5" t="s">
        <v>36</v>
      </c>
      <c r="M11" s="5" t="s">
        <v>58</v>
      </c>
      <c r="N11" s="5">
        <v>1</v>
      </c>
      <c r="O11" s="5">
        <v>1</v>
      </c>
      <c r="P11" s="5">
        <f t="shared" si="2"/>
        <v>2</v>
      </c>
      <c r="Q11" s="6" t="str">
        <f t="shared" si="3"/>
        <v>RIESGO BAJO</v>
      </c>
      <c r="R11" s="5" t="s">
        <v>59</v>
      </c>
      <c r="S11" s="5" t="s">
        <v>36</v>
      </c>
      <c r="T11" s="7" t="s">
        <v>40</v>
      </c>
      <c r="U11" s="7" t="s">
        <v>60</v>
      </c>
      <c r="V11" s="5" t="s">
        <v>61</v>
      </c>
      <c r="W11" s="5" t="s">
        <v>43</v>
      </c>
    </row>
    <row r="12" spans="1:23" s="2" customFormat="1" ht="78" x14ac:dyDescent="0.35">
      <c r="A12" s="3">
        <v>5</v>
      </c>
      <c r="B12" s="4" t="s">
        <v>62</v>
      </c>
      <c r="C12" s="4" t="s">
        <v>31</v>
      </c>
      <c r="D12" s="4" t="s">
        <v>32</v>
      </c>
      <c r="E12" s="4" t="s">
        <v>33</v>
      </c>
      <c r="F12" s="5" t="s">
        <v>63</v>
      </c>
      <c r="G12" s="5" t="s">
        <v>64</v>
      </c>
      <c r="H12" s="5">
        <v>1</v>
      </c>
      <c r="I12" s="5">
        <v>3</v>
      </c>
      <c r="J12" s="5">
        <f t="shared" si="0"/>
        <v>4</v>
      </c>
      <c r="K12" s="6" t="str">
        <f t="shared" si="1"/>
        <v>RIESGO BAJO</v>
      </c>
      <c r="L12" s="5" t="s">
        <v>36</v>
      </c>
      <c r="M12" s="5" t="s">
        <v>65</v>
      </c>
      <c r="N12" s="5">
        <v>1</v>
      </c>
      <c r="O12" s="5">
        <v>1</v>
      </c>
      <c r="P12" s="5">
        <f t="shared" si="2"/>
        <v>2</v>
      </c>
      <c r="Q12" s="6" t="str">
        <f t="shared" si="3"/>
        <v>RIESGO BAJO</v>
      </c>
      <c r="R12" s="5" t="s">
        <v>38</v>
      </c>
      <c r="S12" s="5" t="s">
        <v>39</v>
      </c>
      <c r="T12" s="7" t="s">
        <v>53</v>
      </c>
      <c r="U12" s="5" t="s">
        <v>41</v>
      </c>
      <c r="V12" s="5" t="s">
        <v>66</v>
      </c>
      <c r="W12" s="5" t="s">
        <v>43</v>
      </c>
    </row>
    <row r="13" spans="1:23" s="2" customFormat="1" ht="79.5" x14ac:dyDescent="0.35">
      <c r="A13" s="3">
        <v>6</v>
      </c>
      <c r="B13" s="4" t="s">
        <v>62</v>
      </c>
      <c r="C13" s="4" t="s">
        <v>31</v>
      </c>
      <c r="D13" s="4" t="s">
        <v>32</v>
      </c>
      <c r="E13" s="4" t="s">
        <v>67</v>
      </c>
      <c r="F13" s="5" t="s">
        <v>68</v>
      </c>
      <c r="G13" s="5" t="s">
        <v>69</v>
      </c>
      <c r="H13" s="5">
        <v>3</v>
      </c>
      <c r="I13" s="5">
        <v>2</v>
      </c>
      <c r="J13" s="5">
        <f t="shared" si="0"/>
        <v>5</v>
      </c>
      <c r="K13" s="6" t="str">
        <f t="shared" si="1"/>
        <v>RIESGO MEDIO</v>
      </c>
      <c r="L13" s="5" t="s">
        <v>36</v>
      </c>
      <c r="M13" s="5" t="s">
        <v>70</v>
      </c>
      <c r="N13" s="5">
        <v>2</v>
      </c>
      <c r="O13" s="5">
        <v>1</v>
      </c>
      <c r="P13" s="5">
        <f t="shared" si="2"/>
        <v>3</v>
      </c>
      <c r="Q13" s="6" t="str">
        <f t="shared" si="3"/>
        <v>RIESGO BAJO</v>
      </c>
      <c r="R13" s="5" t="s">
        <v>38</v>
      </c>
      <c r="S13" s="5" t="s">
        <v>39</v>
      </c>
      <c r="T13" s="7" t="s">
        <v>53</v>
      </c>
      <c r="U13" s="7" t="s">
        <v>60</v>
      </c>
      <c r="V13" s="5" t="s">
        <v>71</v>
      </c>
      <c r="W13" s="5" t="s">
        <v>43</v>
      </c>
    </row>
    <row r="14" spans="1:23" s="2" customFormat="1" ht="79.5" x14ac:dyDescent="0.35">
      <c r="A14" s="3">
        <v>7</v>
      </c>
      <c r="B14" s="4" t="s">
        <v>62</v>
      </c>
      <c r="C14" s="4" t="s">
        <v>31</v>
      </c>
      <c r="D14" s="4" t="s">
        <v>32</v>
      </c>
      <c r="E14" s="4" t="s">
        <v>33</v>
      </c>
      <c r="F14" s="5" t="s">
        <v>72</v>
      </c>
      <c r="G14" s="5" t="s">
        <v>73</v>
      </c>
      <c r="H14" s="5">
        <v>1</v>
      </c>
      <c r="I14" s="5">
        <v>4</v>
      </c>
      <c r="J14" s="5">
        <f t="shared" si="0"/>
        <v>5</v>
      </c>
      <c r="K14" s="6" t="str">
        <f t="shared" si="1"/>
        <v>RIESGO MEDIO</v>
      </c>
      <c r="L14" s="5" t="s">
        <v>36</v>
      </c>
      <c r="M14" s="5" t="s">
        <v>74</v>
      </c>
      <c r="N14" s="5">
        <v>1</v>
      </c>
      <c r="O14" s="5">
        <v>1</v>
      </c>
      <c r="P14" s="5">
        <f t="shared" si="2"/>
        <v>2</v>
      </c>
      <c r="Q14" s="6" t="str">
        <f t="shared" si="3"/>
        <v>RIESGO BAJO</v>
      </c>
      <c r="R14" s="5" t="s">
        <v>38</v>
      </c>
      <c r="S14" s="5" t="s">
        <v>39</v>
      </c>
      <c r="T14" s="7" t="s">
        <v>40</v>
      </c>
      <c r="U14" s="7" t="s">
        <v>60</v>
      </c>
      <c r="V14" s="5" t="s">
        <v>75</v>
      </c>
      <c r="W14" s="5" t="s">
        <v>43</v>
      </c>
    </row>
  </sheetData>
  <mergeCells count="25">
    <mergeCell ref="A5:W5"/>
    <mergeCell ref="A1:F4"/>
    <mergeCell ref="G1:T4"/>
    <mergeCell ref="U1:U4"/>
    <mergeCell ref="V1:V4"/>
    <mergeCell ref="W1:W4"/>
    <mergeCell ref="L6:L7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V6:W6"/>
    <mergeCell ref="M6:M7"/>
    <mergeCell ref="N6:Q6"/>
    <mergeCell ref="R6:R7"/>
    <mergeCell ref="S6:S7"/>
    <mergeCell ref="T6:T7"/>
    <mergeCell ref="U6:U7"/>
  </mergeCells>
  <conditionalFormatting sqref="K8:K14 Q8:Q14">
    <cfRule type="cellIs" dxfId="3" priority="5" operator="equal">
      <formula>"RIESGO ALTO"</formula>
    </cfRule>
    <cfRule type="cellIs" dxfId="2" priority="6" operator="equal">
      <formula>"RIESGO BAJO"</formula>
    </cfRule>
    <cfRule type="cellIs" dxfId="1" priority="7" operator="equal">
      <formula>"RIESGO MEDIO"</formula>
    </cfRule>
    <cfRule type="cellIs" dxfId="0" priority="8" operator="equal">
      <formula>"RIESGO EXTREMO"</formula>
    </cfRule>
  </conditionalFormatting>
  <pageMargins left="0.70866141732283472" right="0.70866141732283472" top="0.74803149606299213" bottom="0.74803149606299213" header="0.31496062992125984" footer="0.31496062992125984"/>
  <pageSetup paperSize="14" scale="42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af2d58-a71e-4670-9be5-3d64a4e8ff6a">
      <Terms xmlns="http://schemas.microsoft.com/office/infopath/2007/PartnerControls"/>
    </lcf76f155ced4ddcb4097134ff3c332f>
    <TaxCatchAll xmlns="1fd8df80-85c6-412b-b1f4-aa47f91e445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ED7AD00A26B9A45895D7116DE816D06" ma:contentTypeVersion="18" ma:contentTypeDescription="Crear nuevo documento." ma:contentTypeScope="" ma:versionID="c375bd3cd8b344b00a1074e78dc1394c">
  <xsd:schema xmlns:xsd="http://www.w3.org/2001/XMLSchema" xmlns:xs="http://www.w3.org/2001/XMLSchema" xmlns:p="http://schemas.microsoft.com/office/2006/metadata/properties" xmlns:ns2="dbaf2d58-a71e-4670-9be5-3d64a4e8ff6a" xmlns:ns3="1fd8df80-85c6-412b-b1f4-aa47f91e445a" targetNamespace="http://schemas.microsoft.com/office/2006/metadata/properties" ma:root="true" ma:fieldsID="7b7a2759a0f83db9ea57df35d6c505ff" ns2:_="" ns3:_="">
    <xsd:import namespace="dbaf2d58-a71e-4670-9be5-3d64a4e8ff6a"/>
    <xsd:import namespace="1fd8df80-85c6-412b-b1f4-aa47f91e44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af2d58-a71e-4670-9be5-3d64a4e8ff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c57083f5-be9c-41b3-a388-000a2fa236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8df80-85c6-412b-b1f4-aa47f91e445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d9e7173-57cf-41cd-a044-63acb2be456f}" ma:internalName="TaxCatchAll" ma:showField="CatchAllData" ma:web="1fd8df80-85c6-412b-b1f4-aa47f91e44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0DD1B1-8E41-410E-BED2-14A5AD0CACCB}">
  <ds:schemaRefs>
    <ds:schemaRef ds:uri="http://schemas.microsoft.com/office/2006/metadata/properties"/>
    <ds:schemaRef ds:uri="http://schemas.microsoft.com/office/infopath/2007/PartnerControls"/>
    <ds:schemaRef ds:uri="dbaf2d58-a71e-4670-9be5-3d64a4e8ff6a"/>
    <ds:schemaRef ds:uri="1fd8df80-85c6-412b-b1f4-aa47f91e445a"/>
  </ds:schemaRefs>
</ds:datastoreItem>
</file>

<file path=customXml/itemProps2.xml><?xml version="1.0" encoding="utf-8"?>
<ds:datastoreItem xmlns:ds="http://schemas.openxmlformats.org/officeDocument/2006/customXml" ds:itemID="{F6EB1A04-98D3-43AB-A840-5E1FB2BF97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7C3617-E303-41B0-8304-FFE5616852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af2d58-a71e-4670-9be5-3d64a4e8ff6a"/>
    <ds:schemaRef ds:uri="1fd8df80-85c6-412b-b1f4-aa47f91e44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Prestacion Servicios Prof</vt:lpstr>
      <vt:lpstr>'Prestacion Servicios Prof'!Títulos_a_imprimir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Juliana Bermudez Henao</dc:creator>
  <cp:keywords/>
  <dc:description/>
  <cp:lastModifiedBy>Jaine Esther Tovar Amador</cp:lastModifiedBy>
  <cp:revision/>
  <dcterms:created xsi:type="dcterms:W3CDTF">2024-02-15T15:01:34Z</dcterms:created>
  <dcterms:modified xsi:type="dcterms:W3CDTF">2025-07-25T21:03:56Z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0x010100CED7AD00A26B9A45895D7116DE816D06</vt:lpwstr>
  </property>
  <property fmtid="{D5CDD505-2E9C-101B-9397-08002B2CF9AE}" pid="3" name="MediaServiceImageTags">
    <vt:lpwstr/>
  </property>
</Properties>
</file>